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APACITACION 2023\Formatos 2023\EJE 2\"/>
    </mc:Choice>
  </mc:AlternateContent>
  <bookViews>
    <workbookView xWindow="-120" yWindow="-120" windowWidth="29040" windowHeight="15840"/>
  </bookViews>
  <sheets>
    <sheet name="CEDULA 1TR23 E2" sheetId="1" r:id="rId1"/>
  </sheets>
  <definedNames>
    <definedName name="_xlnm.Print_Area" localSheetId="0">'CEDULA 1TR23 E2'!$C$4:$Q$32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7" i="1" l="1"/>
  <c r="N23" i="1"/>
  <c r="M23" i="1"/>
  <c r="M21" i="1"/>
  <c r="N19" i="1"/>
  <c r="M19" i="1"/>
  <c r="N17" i="1"/>
  <c r="G23" i="1"/>
  <c r="G21" i="1"/>
  <c r="N21" i="1" s="1"/>
  <c r="G19" i="1"/>
  <c r="G17" i="1"/>
  <c r="M15" i="1" l="1"/>
  <c r="N15" i="1"/>
  <c r="N13" i="1"/>
  <c r="M13" i="1"/>
</calcChain>
</file>

<file path=xl/sharedStrings.xml><?xml version="1.0" encoding="utf-8"?>
<sst xmlns="http://schemas.openxmlformats.org/spreadsheetml/2006/main" count="73" uniqueCount="33">
  <si>
    <t>CÉDULA DE AVANCE DE CUMPLIMIENTO DE LOS OBJETIVOS Y METAS</t>
  </si>
  <si>
    <t>MUNICIPIO DE BENITO JUÁREZ QUINTANA ROO</t>
  </si>
  <si>
    <t>NIVEL MIR CON RESUMEN
 NARRATIVO</t>
  </si>
  <si>
    <t>NOMBRE DEL
 INDICADOR</t>
  </si>
  <si>
    <t>FRECUENCIA DE
 MEDICIÓN</t>
  </si>
  <si>
    <t>METAS-AVANCE</t>
  </si>
  <si>
    <t>JUSTIFICACIONES</t>
  </si>
  <si>
    <t>META ANUAL
 PROGRAMADA</t>
  </si>
  <si>
    <t>ACUMULABLE
SI/NO</t>
  </si>
  <si>
    <t>PROGRAMADO Y REALIZADO EN EL PERIODO</t>
  </si>
  <si>
    <t>AVANCE DE LA META PROGRAMADA</t>
  </si>
  <si>
    <t>1er
TRIM</t>
  </si>
  <si>
    <t>2do
TRIM</t>
  </si>
  <si>
    <t>3er
TRIM</t>
  </si>
  <si>
    <t>4to
TRIM</t>
  </si>
  <si>
    <t>TRIM</t>
  </si>
  <si>
    <t>ANUAL</t>
  </si>
  <si>
    <r>
      <rPr>
        <b/>
        <sz val="10"/>
        <color theme="1"/>
        <rFont val="Calibri"/>
        <family val="2"/>
        <scheme val="minor"/>
      </rPr>
      <t>F.  2.XX.1</t>
    </r>
    <r>
      <rPr>
        <sz val="10"/>
        <color theme="1"/>
        <rFont val="Calibri"/>
        <family val="2"/>
        <scheme val="minor"/>
      </rPr>
      <t xml:space="preserve"> Contribuir a cerrar las brechas de desigualdad reactivando y diversificando la economía y poniendo fin a la exclusión social para fortalecer a las familias y mejorar la calidad de vida de la población </t>
    </r>
    <r>
      <rPr>
        <b/>
        <sz val="10"/>
        <color theme="1"/>
        <rFont val="Calibri"/>
        <family val="2"/>
        <scheme val="minor"/>
      </rPr>
      <t>mediante</t>
    </r>
    <r>
      <rPr>
        <sz val="10"/>
        <color theme="1"/>
        <rFont val="Calibri"/>
        <family val="2"/>
        <scheme val="minor"/>
      </rPr>
      <t>…</t>
    </r>
  </si>
  <si>
    <r>
      <rPr>
        <b/>
        <sz val="11"/>
        <color theme="1"/>
        <rFont val="Calibri"/>
        <family val="2"/>
        <scheme val="minor"/>
      </rPr>
      <t>IEE:</t>
    </r>
    <r>
      <rPr>
        <sz val="11"/>
        <color theme="1"/>
        <rFont val="Calibri"/>
        <family val="2"/>
        <scheme val="minor"/>
      </rPr>
      <t xml:space="preserve"> Índice de Economía Estable. </t>
    </r>
  </si>
  <si>
    <t>Bienal</t>
  </si>
  <si>
    <t>NO</t>
  </si>
  <si>
    <t>-</t>
  </si>
  <si>
    <r>
      <rPr>
        <b/>
        <sz val="11"/>
        <color theme="1"/>
        <rFont val="Calibri"/>
        <family val="2"/>
        <scheme val="minor"/>
      </rPr>
      <t xml:space="preserve">CdG: </t>
    </r>
    <r>
      <rPr>
        <sz val="11"/>
        <color theme="1"/>
        <rFont val="Calibri"/>
        <family val="2"/>
        <scheme val="minor"/>
      </rPr>
      <t xml:space="preserve">Coeficiente de Gini. </t>
    </r>
  </si>
  <si>
    <t>P.</t>
  </si>
  <si>
    <t>C.</t>
  </si>
  <si>
    <t>A.</t>
  </si>
  <si>
    <t>SENTIDO DEL INDICADOR 
( ascendente, descendente, regular o nominal)</t>
  </si>
  <si>
    <t>Ascendente
Regular</t>
  </si>
  <si>
    <t>Descendente
Regular</t>
  </si>
  <si>
    <t xml:space="preserve">PROGRAMA PRESUPUESTARIO ANUAL: </t>
  </si>
  <si>
    <t>PERÍODO QUE SE INFORMA: DEL 1 DE ENERO AL 31 DE MARZO 2023.</t>
  </si>
  <si>
    <r>
      <rPr>
        <b/>
        <sz val="11"/>
        <color theme="1"/>
        <rFont val="Calibri"/>
        <family val="2"/>
        <scheme val="minor"/>
      </rPr>
      <t>Avance Trimestral:</t>
    </r>
    <r>
      <rPr>
        <sz val="11"/>
        <color theme="1"/>
        <rFont val="Calibri"/>
        <family val="2"/>
        <scheme val="minor"/>
      </rPr>
      <t xml:space="preserve"> El Instituto Mexicano para la Competitividad A. C. IMCO actualiza y publica los índices y subíndices de manera bienal. Se obtuvieron 57 puntos en 2022.
</t>
    </r>
    <r>
      <rPr>
        <b/>
        <sz val="11"/>
        <color theme="1"/>
        <rFont val="Calibri"/>
        <family val="2"/>
        <scheme val="minor"/>
      </rPr>
      <t>Meta Anual:</t>
    </r>
    <r>
      <rPr>
        <sz val="11"/>
        <color theme="1"/>
        <rFont val="Calibri"/>
        <family val="2"/>
        <scheme val="minor"/>
      </rPr>
      <t xml:space="preserve"> De acuerdo a la Guía para la integración y rendición de los informes de avance de gestión financiera y de la información para la planeación de la fiscalización de la cuenta pública que emite la ASEQROO para el ejercicio fiscal 2023, para</t>
    </r>
    <r>
      <rPr>
        <b/>
        <sz val="11"/>
        <color theme="1"/>
        <rFont val="Calibri"/>
        <family val="2"/>
        <scheme val="minor"/>
      </rPr>
      <t xml:space="preserve"> indicadores NO acumulativos</t>
    </r>
    <r>
      <rPr>
        <sz val="11"/>
        <color theme="1"/>
        <rFont val="Calibri"/>
        <family val="2"/>
        <scheme val="minor"/>
      </rPr>
      <t xml:space="preserve">, se registra en el avance de la meta anual programada, </t>
    </r>
    <r>
      <rPr>
        <b/>
        <sz val="11"/>
        <color theme="1"/>
        <rFont val="Calibri"/>
        <family val="2"/>
        <scheme val="minor"/>
      </rPr>
      <t>el promedio de los porcentajes de cumplimiento alcanzados</t>
    </r>
    <r>
      <rPr>
        <sz val="11"/>
        <color theme="1"/>
        <rFont val="Calibri"/>
        <family val="2"/>
        <scheme val="minor"/>
      </rPr>
      <t>. Pag 23 https://www.aseqroo.mx/MARCO_JURIDICO/2023/Guias/GUIA%202023.pdf</t>
    </r>
  </si>
  <si>
    <r>
      <rPr>
        <b/>
        <sz val="11"/>
        <color theme="1"/>
        <rFont val="Calibri"/>
        <family val="2"/>
        <scheme val="minor"/>
      </rPr>
      <t xml:space="preserve">Meta Trimestral: </t>
    </r>
    <r>
      <rPr>
        <sz val="11"/>
        <color theme="1"/>
        <rFont val="Calibri"/>
        <family val="2"/>
        <scheme val="minor"/>
      </rPr>
      <t xml:space="preserve">Según datos de la Secretaría Técnica Hacendaria de la SEFIPLAN  sitúa al Coeficiente Gini para el Municipio de Benito Juárez en 0.397 con la última actualización en Agosto 2021.  El calculo se hace mediante una tasa de variación. El coeficiente de Gini toma valores entre 0 y 1; un valor que tiende a 1 refleja mayor desigualdad en la distribución del ingreso.
</t>
    </r>
    <r>
      <rPr>
        <b/>
        <sz val="11"/>
        <color theme="1"/>
        <rFont val="Calibri"/>
        <family val="2"/>
        <scheme val="minor"/>
      </rPr>
      <t>Meta Anual:</t>
    </r>
    <r>
      <rPr>
        <sz val="11"/>
        <color theme="1"/>
        <rFont val="Calibri"/>
        <family val="2"/>
        <scheme val="minor"/>
      </rPr>
      <t xml:space="preserve"> De acuerdo a la Guía para la integración y rendición de los informes de avance de gestión financiera y de la información para la planeación de la fiscalización de la cuenta pública que emite la ASEQROO para el ejercicio fiscal 2023, para</t>
    </r>
    <r>
      <rPr>
        <b/>
        <sz val="11"/>
        <color theme="1"/>
        <rFont val="Calibri"/>
        <family val="2"/>
        <scheme val="minor"/>
      </rPr>
      <t xml:space="preserve"> indicadores NO acumulativos,</t>
    </r>
    <r>
      <rPr>
        <sz val="11"/>
        <color theme="1"/>
        <rFont val="Calibri"/>
        <family val="2"/>
        <scheme val="minor"/>
      </rPr>
      <t xml:space="preserve"> se registra en el avance de la meta anual programada, </t>
    </r>
    <r>
      <rPr>
        <b/>
        <sz val="11"/>
        <color theme="1"/>
        <rFont val="Calibri"/>
        <family val="2"/>
        <scheme val="minor"/>
      </rPr>
      <t>el promedio de los porcentajes de cumplimiento alcanzados.</t>
    </r>
    <r>
      <rPr>
        <sz val="11"/>
        <color theme="1"/>
        <rFont val="Calibri"/>
        <family val="2"/>
        <scheme val="minor"/>
      </rPr>
      <t xml:space="preserve"> Pag 23 https://www.aseqroo.mx/MARCO_JURIDICO/2023/Guias/GUIA%202023.pdf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</si>
</sst>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Arial"/>
      <family val="2"/>
    </font>
    <font>
      <b/>
      <sz val="14"/>
      <color theme="1"/>
      <name val="Calibri"/>
      <family val="2"/>
      <scheme val="minor"/>
    </font>
    <font>
      <sz val="10"/>
      <color theme="1"/>
      <name val="Calibri"/>
      <family val="2"/>
      <scheme val="minor"/>
    </font>
    <font>
      <sz val="9"/>
      <color theme="1"/>
      <name val="Calibri"/>
      <family val="2"/>
      <scheme val="minor"/>
    </font>
    <font>
      <b/>
      <sz val="10"/>
      <color theme="1"/>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sz val="11"/>
      <color theme="0"/>
      <name val="Arial"/>
      <family val="2"/>
    </font>
    <font>
      <sz val="9"/>
      <color theme="0"/>
      <name val="Calibri"/>
      <family val="2"/>
      <scheme val="minor"/>
    </font>
  </fonts>
  <fills count="8">
    <fill>
      <patternFill patternType="none"/>
    </fill>
    <fill>
      <patternFill patternType="gray125"/>
    </fill>
    <fill>
      <patternFill patternType="solid">
        <fgColor rgb="FFFDE9EB"/>
        <bgColor indexed="64"/>
      </patternFill>
    </fill>
    <fill>
      <patternFill patternType="solid">
        <fgColor theme="0" tint="-4.9989318521683403E-2"/>
        <bgColor indexed="64"/>
      </patternFill>
    </fill>
    <fill>
      <patternFill patternType="solid">
        <fgColor theme="0"/>
        <bgColor indexed="64"/>
      </patternFill>
    </fill>
    <fill>
      <patternFill patternType="solid">
        <fgColor rgb="FFBD2452"/>
        <bgColor indexed="64"/>
      </patternFill>
    </fill>
    <fill>
      <patternFill patternType="solid">
        <fgColor theme="0" tint="-0.14999847407452621"/>
        <bgColor indexed="64"/>
      </patternFill>
    </fill>
    <fill>
      <patternFill patternType="solid">
        <fgColor theme="0" tint="-0.249977111117893"/>
        <bgColor indexed="64"/>
      </patternFill>
    </fill>
  </fills>
  <borders count="46">
    <border>
      <left/>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dotted">
        <color indexed="64"/>
      </right>
      <top style="dashed">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medium">
        <color indexed="64"/>
      </left>
      <right style="dotted">
        <color indexed="64"/>
      </right>
      <top style="dotted">
        <color indexed="64"/>
      </top>
      <bottom/>
      <diagonal/>
    </border>
    <border>
      <left style="medium">
        <color indexed="64"/>
      </left>
      <right style="dotted">
        <color indexed="64"/>
      </right>
      <top/>
      <bottom style="dotted">
        <color indexed="64"/>
      </bottom>
      <diagonal/>
    </border>
    <border>
      <left style="medium">
        <color indexed="64"/>
      </left>
      <right style="dotted">
        <color indexed="64"/>
      </right>
      <top style="dashed">
        <color indexed="64"/>
      </top>
      <bottom/>
      <diagonal/>
    </border>
    <border>
      <left style="dotted">
        <color indexed="64"/>
      </left>
      <right style="dotted">
        <color indexed="64"/>
      </right>
      <top/>
      <bottom style="medium">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medium">
        <color indexed="64"/>
      </bottom>
      <diagonal/>
    </border>
    <border>
      <left style="dotted">
        <color indexed="64"/>
      </left>
      <right style="thin">
        <color indexed="64"/>
      </right>
      <top style="dotted">
        <color indexed="64"/>
      </top>
      <bottom style="medium">
        <color indexed="64"/>
      </bottom>
      <diagonal/>
    </border>
    <border>
      <left style="thin">
        <color indexed="64"/>
      </left>
      <right style="dotted">
        <color indexed="64"/>
      </right>
      <top style="thin">
        <color indexed="64"/>
      </top>
      <bottom/>
      <diagonal/>
    </border>
    <border>
      <left style="thin">
        <color indexed="64"/>
      </left>
      <right style="dotted">
        <color indexed="64"/>
      </right>
      <top/>
      <bottom style="dotted">
        <color indexed="64"/>
      </bottom>
      <diagonal/>
    </border>
  </borders>
  <cellStyleXfs count="2">
    <xf numFmtId="0" fontId="0" fillId="0" borderId="0"/>
    <xf numFmtId="9" fontId="1" fillId="0" borderId="0" applyFont="0" applyFill="0" applyBorder="0" applyAlignment="0" applyProtection="0"/>
  </cellStyleXfs>
  <cellXfs count="100">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vertical="center"/>
    </xf>
    <xf numFmtId="10" fontId="0" fillId="0" borderId="0" xfId="0" applyNumberFormat="1"/>
    <xf numFmtId="0" fontId="0" fillId="0" borderId="0" xfId="0" applyAlignment="1">
      <alignment horizontal="center"/>
    </xf>
    <xf numFmtId="0" fontId="0" fillId="0" borderId="0" xfId="0" applyAlignment="1">
      <alignment horizontal="center" vertical="top"/>
    </xf>
    <xf numFmtId="0" fontId="0" fillId="0" borderId="10" xfId="0" applyBorder="1"/>
    <xf numFmtId="0" fontId="0" fillId="0" borderId="14" xfId="0" applyBorder="1"/>
    <xf numFmtId="0" fontId="0" fillId="0" borderId="15" xfId="0" applyBorder="1"/>
    <xf numFmtId="0" fontId="0" fillId="0" borderId="1" xfId="0" applyBorder="1"/>
    <xf numFmtId="0" fontId="0" fillId="0" borderId="16" xfId="0" applyBorder="1"/>
    <xf numFmtId="0" fontId="1" fillId="3" borderId="18"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21" xfId="0" applyFont="1" applyFill="1" applyBorder="1" applyAlignment="1">
      <alignment horizontal="center" wrapText="1"/>
    </xf>
    <xf numFmtId="0" fontId="1" fillId="2" borderId="21" xfId="0" applyFont="1" applyFill="1" applyBorder="1" applyAlignment="1">
      <alignment horizontal="center" wrapText="1"/>
    </xf>
    <xf numFmtId="0" fontId="1" fillId="3" borderId="24" xfId="0" applyFont="1" applyFill="1" applyBorder="1" applyAlignment="1">
      <alignment horizontal="center" wrapText="1"/>
    </xf>
    <xf numFmtId="0" fontId="9" fillId="5" borderId="2" xfId="0" applyFont="1" applyFill="1" applyBorder="1" applyAlignment="1">
      <alignment vertical="center" wrapText="1"/>
    </xf>
    <xf numFmtId="0" fontId="10" fillId="5" borderId="5" xfId="0" applyFont="1" applyFill="1" applyBorder="1" applyAlignment="1">
      <alignment horizontal="center" vertical="center" wrapText="1"/>
    </xf>
    <xf numFmtId="10" fontId="10" fillId="5" borderId="5" xfId="0" applyNumberFormat="1" applyFont="1" applyFill="1" applyBorder="1" applyAlignment="1">
      <alignment horizontal="center" vertical="center" wrapText="1"/>
    </xf>
    <xf numFmtId="0" fontId="8" fillId="5" borderId="21" xfId="0" applyFont="1" applyFill="1" applyBorder="1" applyAlignment="1">
      <alignment horizontal="center" wrapText="1"/>
    </xf>
    <xf numFmtId="3" fontId="11" fillId="5" borderId="21" xfId="0" applyNumberFormat="1" applyFont="1" applyFill="1" applyBorder="1" applyAlignment="1">
      <alignment horizontal="center" wrapText="1"/>
    </xf>
    <xf numFmtId="0" fontId="3" fillId="0" borderId="0" xfId="0" applyFont="1" applyAlignment="1">
      <alignment horizontal="center"/>
    </xf>
    <xf numFmtId="0" fontId="3" fillId="0" borderId="16" xfId="0" applyFont="1" applyBorder="1" applyAlignment="1">
      <alignment horizontal="center"/>
    </xf>
    <xf numFmtId="10" fontId="6" fillId="3" borderId="40" xfId="0" applyNumberFormat="1" applyFont="1" applyFill="1" applyBorder="1" applyAlignment="1">
      <alignment horizontal="center" vertical="center" wrapText="1"/>
    </xf>
    <xf numFmtId="10" fontId="6" fillId="3" borderId="41" xfId="0" applyNumberFormat="1" applyFont="1" applyFill="1" applyBorder="1" applyAlignment="1">
      <alignment horizontal="center" vertical="center" wrapText="1"/>
    </xf>
    <xf numFmtId="0" fontId="0" fillId="3" borderId="20" xfId="0" applyFill="1" applyBorder="1" applyAlignment="1">
      <alignment horizontal="left" vertical="center" wrapText="1"/>
    </xf>
    <xf numFmtId="0" fontId="0" fillId="3" borderId="23" xfId="0" applyFill="1" applyBorder="1" applyAlignment="1">
      <alignment horizontal="left" vertical="center" wrapText="1"/>
    </xf>
    <xf numFmtId="0" fontId="0" fillId="3" borderId="21" xfId="0" applyFill="1" applyBorder="1" applyAlignment="1">
      <alignment horizontal="center" vertical="center" wrapText="1"/>
    </xf>
    <xf numFmtId="0" fontId="0" fillId="3" borderId="24" xfId="0"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3" fillId="0" borderId="0" xfId="0" applyFont="1" applyAlignment="1">
      <alignment horizontal="center" vertical="center"/>
    </xf>
    <xf numFmtId="0" fontId="3" fillId="0" borderId="16" xfId="0" applyFont="1" applyBorder="1" applyAlignment="1">
      <alignment horizontal="center" vertical="center"/>
    </xf>
    <xf numFmtId="0" fontId="0" fillId="3" borderId="18" xfId="0" applyFill="1" applyBorder="1" applyAlignment="1">
      <alignment horizontal="justify" vertical="center" wrapText="1"/>
    </xf>
    <xf numFmtId="0" fontId="0" fillId="3" borderId="19" xfId="0" applyFill="1" applyBorder="1" applyAlignment="1">
      <alignment horizontal="justify" vertical="center" wrapText="1"/>
    </xf>
    <xf numFmtId="0" fontId="0" fillId="3" borderId="21" xfId="0" applyFill="1" applyBorder="1" applyAlignment="1">
      <alignment horizontal="justify" vertical="center" wrapText="1"/>
    </xf>
    <xf numFmtId="0" fontId="0" fillId="3" borderId="22" xfId="0" applyFill="1" applyBorder="1" applyAlignment="1">
      <alignment horizontal="justify" vertical="center" wrapText="1"/>
    </xf>
    <xf numFmtId="10" fontId="6" fillId="3" borderId="39" xfId="0" applyNumberFormat="1" applyFont="1" applyFill="1" applyBorder="1" applyAlignment="1">
      <alignment horizontal="center" vertical="center" wrapText="1"/>
    </xf>
    <xf numFmtId="0" fontId="12" fillId="5" borderId="27"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12" fillId="5" borderId="29" xfId="0" applyFont="1" applyFill="1" applyBorder="1" applyAlignment="1">
      <alignment horizontal="center" vertical="center" wrapText="1"/>
    </xf>
    <xf numFmtId="0" fontId="12" fillId="5" borderId="30"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0" fillId="2" borderId="27" xfId="0" applyFill="1" applyBorder="1" applyAlignment="1">
      <alignment horizontal="center" vertical="top" wrapText="1"/>
    </xf>
    <xf numFmtId="0" fontId="0" fillId="2" borderId="28" xfId="0" applyFill="1" applyBorder="1" applyAlignment="1">
      <alignment horizontal="center" vertical="top" wrapText="1"/>
    </xf>
    <xf numFmtId="0" fontId="0" fillId="2" borderId="29" xfId="0" applyFill="1" applyBorder="1" applyAlignment="1">
      <alignment horizontal="center" vertical="top" wrapText="1"/>
    </xf>
    <xf numFmtId="0" fontId="0" fillId="2" borderId="30" xfId="0" applyFill="1" applyBorder="1" applyAlignment="1">
      <alignment horizontal="center" vertical="top" wrapText="1"/>
    </xf>
    <xf numFmtId="0" fontId="0" fillId="2" borderId="31" xfId="0" applyFill="1" applyBorder="1" applyAlignment="1">
      <alignment horizontal="center" vertical="top" wrapText="1"/>
    </xf>
    <xf numFmtId="0" fontId="0" fillId="2" borderId="32" xfId="0" applyFill="1" applyBorder="1" applyAlignment="1">
      <alignment horizontal="center" vertical="top" wrapText="1"/>
    </xf>
    <xf numFmtId="0" fontId="1" fillId="3" borderId="20" xfId="0" applyFont="1" applyFill="1" applyBorder="1" applyAlignment="1">
      <alignment horizontal="left" vertical="center" wrapText="1"/>
    </xf>
    <xf numFmtId="0" fontId="1" fillId="3" borderId="21"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0" fillId="3" borderId="21" xfId="0"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1" xfId="0" applyFont="1" applyFill="1" applyBorder="1" applyAlignment="1">
      <alignment horizontal="center" vertical="top" wrapText="1"/>
    </xf>
    <xf numFmtId="0" fontId="2" fillId="2" borderId="35" xfId="0" applyFont="1" applyFill="1" applyBorder="1" applyAlignment="1">
      <alignment horizontal="left" vertical="center" wrapText="1"/>
    </xf>
    <xf numFmtId="0" fontId="2" fillId="2" borderId="36" xfId="0" applyFont="1" applyFill="1" applyBorder="1" applyAlignment="1">
      <alignment horizontal="left" vertical="center" wrapText="1"/>
    </xf>
    <xf numFmtId="0" fontId="0" fillId="2" borderId="33" xfId="0" applyFill="1" applyBorder="1" applyAlignment="1">
      <alignment horizontal="center" vertical="center" wrapText="1"/>
    </xf>
    <xf numFmtId="0" fontId="0" fillId="2" borderId="34" xfId="0" applyFill="1" applyBorder="1" applyAlignment="1">
      <alignment horizontal="center" vertical="center" wrapText="1"/>
    </xf>
    <xf numFmtId="0" fontId="5" fillId="3" borderId="17" xfId="0" applyFont="1" applyFill="1" applyBorder="1" applyAlignment="1">
      <alignment horizontal="justify" vertical="center" wrapText="1"/>
    </xf>
    <xf numFmtId="0" fontId="5" fillId="3" borderId="20" xfId="0" applyFont="1" applyFill="1" applyBorder="1" applyAlignment="1">
      <alignment horizontal="justify" vertical="center" wrapText="1"/>
    </xf>
    <xf numFmtId="0" fontId="0" fillId="3" borderId="21" xfId="0" applyFill="1" applyBorder="1" applyAlignment="1">
      <alignment horizontal="left" vertical="center" wrapText="1"/>
    </xf>
    <xf numFmtId="0" fontId="1" fillId="3" borderId="21" xfId="0" applyFont="1" applyFill="1" applyBorder="1" applyAlignment="1">
      <alignment horizontal="left" vertical="center" wrapText="1"/>
    </xf>
    <xf numFmtId="3" fontId="11" fillId="5" borderId="37" xfId="0" applyNumberFormat="1" applyFont="1" applyFill="1" applyBorder="1" applyAlignment="1">
      <alignment horizontal="left" vertical="center" wrapText="1"/>
    </xf>
    <xf numFmtId="3" fontId="11" fillId="5" borderId="36" xfId="0" applyNumberFormat="1" applyFont="1" applyFill="1" applyBorder="1" applyAlignment="1">
      <alignment horizontal="left" vertical="center" wrapText="1"/>
    </xf>
    <xf numFmtId="3" fontId="11" fillId="5" borderId="26" xfId="0" applyNumberFormat="1" applyFont="1" applyFill="1" applyBorder="1" applyAlignment="1">
      <alignment horizontal="center" vertical="center" wrapText="1"/>
    </xf>
    <xf numFmtId="3" fontId="11" fillId="5" borderId="34" xfId="0" applyNumberFormat="1" applyFont="1" applyFill="1" applyBorder="1" applyAlignment="1">
      <alignment horizontal="center" vertical="center" wrapText="1"/>
    </xf>
    <xf numFmtId="0" fontId="1" fillId="3" borderId="24" xfId="0" applyFont="1" applyFill="1" applyBorder="1" applyAlignment="1">
      <alignment horizontal="center" vertical="center" wrapText="1"/>
    </xf>
    <xf numFmtId="10" fontId="6" fillId="3" borderId="42" xfId="0" applyNumberFormat="1" applyFont="1" applyFill="1" applyBorder="1" applyAlignment="1">
      <alignment horizontal="center" vertical="center" wrapText="1"/>
    </xf>
    <xf numFmtId="0" fontId="5"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0" fillId="3" borderId="18" xfId="0" applyFill="1" applyBorder="1" applyAlignment="1">
      <alignment horizontal="left" vertical="center" wrapText="1"/>
    </xf>
    <xf numFmtId="0" fontId="1" fillId="3" borderId="18" xfId="0" applyFont="1" applyFill="1" applyBorder="1" applyAlignment="1">
      <alignment horizontal="center" vertical="center" wrapText="1"/>
    </xf>
    <xf numFmtId="10" fontId="6" fillId="3" borderId="43" xfId="0" applyNumberFormat="1" applyFont="1" applyFill="1" applyBorder="1" applyAlignment="1">
      <alignment horizontal="center" vertical="center" wrapText="1"/>
    </xf>
    <xf numFmtId="0" fontId="5" fillId="3" borderId="18" xfId="0" applyFont="1" applyFill="1" applyBorder="1" applyAlignment="1">
      <alignment horizontal="center" vertical="center" wrapText="1"/>
    </xf>
    <xf numFmtId="1" fontId="1" fillId="3" borderId="18" xfId="1" applyNumberFormat="1" applyFont="1" applyFill="1" applyBorder="1" applyAlignment="1">
      <alignment horizontal="center" vertical="center" wrapText="1"/>
    </xf>
    <xf numFmtId="1" fontId="1" fillId="3" borderId="21" xfId="1" applyNumberFormat="1" applyFont="1" applyFill="1" applyBorder="1" applyAlignment="1">
      <alignment horizontal="center" vertical="center" wrapText="1"/>
    </xf>
    <xf numFmtId="0" fontId="1" fillId="3" borderId="38"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6" xfId="0" applyFont="1" applyFill="1" applyBorder="1" applyAlignment="1">
      <alignment horizontal="center" vertical="center" wrapText="1"/>
    </xf>
    <xf numFmtId="10" fontId="10" fillId="5" borderId="5" xfId="0" applyNumberFormat="1" applyFont="1" applyFill="1" applyBorder="1" applyAlignment="1">
      <alignment horizontal="center" vertical="center" wrapText="1"/>
    </xf>
    <xf numFmtId="10" fontId="6" fillId="3" borderId="44" xfId="0" applyNumberFormat="1" applyFont="1" applyFill="1" applyBorder="1" applyAlignment="1">
      <alignment horizontal="center" vertical="center" wrapText="1"/>
    </xf>
    <xf numFmtId="10" fontId="6" fillId="3" borderId="45" xfId="0" applyNumberFormat="1" applyFont="1" applyFill="1" applyBorder="1" applyAlignment="1">
      <alignment horizontal="center" vertical="center" wrapText="1"/>
    </xf>
    <xf numFmtId="10" fontId="6" fillId="6" borderId="40" xfId="0" applyNumberFormat="1" applyFont="1" applyFill="1" applyBorder="1" applyAlignment="1">
      <alignment horizontal="center" vertical="center" wrapText="1"/>
    </xf>
    <xf numFmtId="10" fontId="6" fillId="7" borderId="41" xfId="0" applyNumberFormat="1" applyFont="1" applyFill="1" applyBorder="1" applyAlignment="1">
      <alignment horizontal="center" vertical="center" wrapText="1"/>
    </xf>
    <xf numFmtId="10" fontId="6" fillId="6" borderId="41" xfId="0" applyNumberFormat="1" applyFont="1" applyFill="1" applyBorder="1" applyAlignment="1">
      <alignment horizontal="center" vertical="center" wrapText="1"/>
    </xf>
  </cellXfs>
  <cellStyles count="2">
    <cellStyle name="Normal" xfId="0" builtinId="0"/>
    <cellStyle name="Porcentaje" xfId="1" builtinId="5"/>
  </cellStyles>
  <dxfs count="5">
    <dxf>
      <numFmt numFmtId="14" formatCode="0.00%"/>
      <fill>
        <patternFill>
          <bgColor rgb="FF00B050"/>
        </patternFill>
      </fill>
    </dxf>
    <dxf>
      <numFmt numFmtId="14" formatCode="0.00%"/>
      <fill>
        <patternFill>
          <bgColor rgb="FFFFFF00"/>
        </patternFill>
      </fill>
    </dxf>
    <dxf>
      <numFmt numFmtId="14" formatCode="0.00%"/>
      <fill>
        <patternFill>
          <bgColor rgb="FFFF0000"/>
        </patternFill>
      </fill>
    </dxf>
    <dxf>
      <numFmt numFmtId="14" formatCode="0.00%"/>
      <fill>
        <patternFill>
          <bgColor rgb="FFFF0000"/>
        </patternFill>
      </fill>
    </dxf>
    <dxf>
      <numFmt numFmtId="14" formatCode="0.00%"/>
      <fill>
        <patternFill>
          <bgColor theme="0"/>
        </patternFill>
      </fill>
    </dxf>
  </dxfs>
  <tableStyles count="0" defaultTableStyle="TableStyleMedium2" defaultPivotStyle="PivotStyleLight16"/>
  <colors>
    <mruColors>
      <color rgb="FFFDE9EB"/>
      <color rgb="FFBD2452"/>
      <color rgb="FFF7ABB2"/>
      <color rgb="FFFAE6EC"/>
      <color rgb="FFDDEBF7"/>
      <color rgb="FFDD5148"/>
      <color rgb="FF9BC2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2</xdr:col>
      <xdr:colOff>1375002</xdr:colOff>
      <xdr:row>2</xdr:row>
      <xdr:rowOff>91326</xdr:rowOff>
    </xdr:from>
    <xdr:to>
      <xdr:col>2</xdr:col>
      <xdr:colOff>2295752</xdr:colOff>
      <xdr:row>7</xdr:row>
      <xdr:rowOff>13379</xdr:rowOff>
    </xdr:to>
    <xdr:pic>
      <xdr:nvPicPr>
        <xdr:cNvPr id="3" name="Imagen 2">
          <a:extLst>
            <a:ext uri="{FF2B5EF4-FFF2-40B4-BE49-F238E27FC236}">
              <a16:creationId xmlns:a16="http://schemas.microsoft.com/office/drawing/2014/main" id="{E0C61384-05C6-4C51-BA7F-29D86120803C}"/>
            </a:ext>
          </a:extLst>
        </xdr:cNvPr>
        <xdr:cNvPicPr>
          <a:picLocks noChangeAspect="1"/>
        </xdr:cNvPicPr>
      </xdr:nvPicPr>
      <xdr:blipFill>
        <a:blip xmlns:r="http://schemas.openxmlformats.org/officeDocument/2006/relationships" r:embed="rId1"/>
        <a:stretch>
          <a:fillRect/>
        </a:stretch>
      </xdr:blipFill>
      <xdr:spPr>
        <a:xfrm>
          <a:off x="2899002" y="472326"/>
          <a:ext cx="920750" cy="988853"/>
        </a:xfrm>
        <a:prstGeom prst="rect">
          <a:avLst/>
        </a:prstGeom>
      </xdr:spPr>
    </xdr:pic>
    <xdr:clientData/>
  </xdr:twoCellAnchor>
  <xdr:twoCellAnchor editAs="oneCell">
    <xdr:from>
      <xdr:col>15</xdr:col>
      <xdr:colOff>340179</xdr:colOff>
      <xdr:row>2</xdr:row>
      <xdr:rowOff>176893</xdr:rowOff>
    </xdr:from>
    <xdr:to>
      <xdr:col>16</xdr:col>
      <xdr:colOff>394607</xdr:colOff>
      <xdr:row>6</xdr:row>
      <xdr:rowOff>162941</xdr:rowOff>
    </xdr:to>
    <xdr:pic>
      <xdr:nvPicPr>
        <xdr:cNvPr id="2" name="Imagen 1">
          <a:extLst>
            <a:ext uri="{FF2B5EF4-FFF2-40B4-BE49-F238E27FC236}">
              <a16:creationId xmlns:a16="http://schemas.microsoft.com/office/drawing/2014/main" id="{9504C58B-9BCE-DA1E-812C-CE470011B778}"/>
            </a:ext>
          </a:extLst>
        </xdr:cNvPr>
        <xdr:cNvPicPr>
          <a:picLocks noChangeAspect="1"/>
        </xdr:cNvPicPr>
      </xdr:nvPicPr>
      <xdr:blipFill>
        <a:blip xmlns:r="http://schemas.openxmlformats.org/officeDocument/2006/relationships" r:embed="rId2"/>
        <a:stretch>
          <a:fillRect/>
        </a:stretch>
      </xdr:blipFill>
      <xdr:spPr>
        <a:xfrm>
          <a:off x="19920858" y="557893"/>
          <a:ext cx="1673678" cy="87051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3:T24"/>
  <sheetViews>
    <sheetView tabSelected="1" topLeftCell="G16" zoomScale="70" zoomScaleNormal="70" workbookViewId="0">
      <selection activeCell="G23" sqref="G23:G24"/>
    </sheetView>
  </sheetViews>
  <sheetFormatPr baseColWidth="10" defaultColWidth="11.44140625" defaultRowHeight="14.4" x14ac:dyDescent="0.3"/>
  <cols>
    <col min="3" max="3" width="56.33203125" style="1" customWidth="1"/>
    <col min="4" max="4" width="18.5546875" style="2" customWidth="1"/>
    <col min="5" max="5" width="21.5546875" style="2" customWidth="1"/>
    <col min="6" max="6" width="17.88671875" customWidth="1"/>
    <col min="7" max="7" width="23.5546875" style="3" customWidth="1"/>
    <col min="8" max="8" width="21" style="4" customWidth="1"/>
    <col min="9" max="12" width="14.5546875" customWidth="1"/>
    <col min="13" max="13" width="15" style="5" customWidth="1"/>
    <col min="14" max="14" width="16.6640625" style="5" customWidth="1"/>
    <col min="15" max="17" width="24.33203125" style="7" customWidth="1"/>
  </cols>
  <sheetData>
    <row r="3" spans="3:17" x14ac:dyDescent="0.3">
      <c r="C3" s="8"/>
      <c r="D3" s="9"/>
      <c r="E3" s="9"/>
      <c r="F3" s="9"/>
      <c r="G3" s="9"/>
      <c r="H3" s="9"/>
      <c r="I3" s="9"/>
      <c r="J3" s="9"/>
      <c r="K3" s="9"/>
      <c r="L3" s="9"/>
      <c r="M3" s="9"/>
      <c r="N3" s="9"/>
      <c r="O3" s="9"/>
      <c r="P3" s="9"/>
      <c r="Q3" s="10"/>
    </row>
    <row r="4" spans="3:17" ht="17.399999999999999" x14ac:dyDescent="0.3">
      <c r="C4" s="11"/>
      <c r="D4" s="23" t="s">
        <v>0</v>
      </c>
      <c r="E4" s="23"/>
      <c r="F4" s="23"/>
      <c r="G4" s="23"/>
      <c r="H4" s="23"/>
      <c r="I4" s="23"/>
      <c r="J4" s="23"/>
      <c r="K4" s="23"/>
      <c r="L4" s="23"/>
      <c r="M4" s="23"/>
      <c r="N4" s="23"/>
      <c r="O4" s="23"/>
      <c r="P4" s="23"/>
      <c r="Q4" s="24"/>
    </row>
    <row r="5" spans="3:17" ht="17.399999999999999" x14ac:dyDescent="0.3">
      <c r="C5" s="11"/>
      <c r="D5" s="23" t="s">
        <v>1</v>
      </c>
      <c r="E5" s="23"/>
      <c r="F5" s="23"/>
      <c r="G5" s="23"/>
      <c r="H5" s="23"/>
      <c r="I5" s="23"/>
      <c r="J5" s="23"/>
      <c r="K5" s="23"/>
      <c r="L5" s="23"/>
      <c r="M5" s="23"/>
      <c r="N5" s="23"/>
      <c r="O5" s="23"/>
      <c r="P5" s="23"/>
      <c r="Q5" s="24"/>
    </row>
    <row r="6" spans="3:17" ht="17.399999999999999" x14ac:dyDescent="0.3">
      <c r="C6" s="11"/>
      <c r="D6" s="35" t="s">
        <v>30</v>
      </c>
      <c r="E6" s="35"/>
      <c r="F6" s="35"/>
      <c r="G6" s="35"/>
      <c r="H6" s="35"/>
      <c r="I6" s="35"/>
      <c r="J6" s="35"/>
      <c r="K6" s="35"/>
      <c r="L6" s="35"/>
      <c r="M6" s="35"/>
      <c r="N6" s="35"/>
      <c r="O6" s="35"/>
      <c r="P6" s="35"/>
      <c r="Q6" s="36"/>
    </row>
    <row r="7" spans="3:17" x14ac:dyDescent="0.3">
      <c r="C7" s="11"/>
      <c r="D7"/>
      <c r="E7"/>
      <c r="G7"/>
      <c r="H7"/>
      <c r="M7"/>
      <c r="N7"/>
      <c r="O7"/>
      <c r="P7"/>
      <c r="Q7" s="12"/>
    </row>
    <row r="8" spans="3:17" ht="15" thickBot="1" x14ac:dyDescent="0.35">
      <c r="C8" s="11"/>
      <c r="D8"/>
      <c r="E8"/>
      <c r="G8"/>
      <c r="H8"/>
      <c r="M8"/>
      <c r="N8"/>
      <c r="O8"/>
      <c r="P8"/>
      <c r="Q8" s="12"/>
    </row>
    <row r="9" spans="3:17" ht="54" customHeight="1" x14ac:dyDescent="0.3">
      <c r="C9" s="18" t="s">
        <v>29</v>
      </c>
      <c r="D9" s="86"/>
      <c r="E9" s="87"/>
      <c r="F9" s="87"/>
      <c r="G9" s="87"/>
      <c r="H9" s="87"/>
      <c r="I9" s="87"/>
      <c r="J9" s="87"/>
      <c r="K9" s="87"/>
      <c r="L9" s="87"/>
      <c r="M9" s="87"/>
      <c r="N9" s="87"/>
      <c r="O9" s="87"/>
      <c r="P9" s="87"/>
      <c r="Q9" s="88"/>
    </row>
    <row r="10" spans="3:17" ht="15.6" x14ac:dyDescent="0.3">
      <c r="C10" s="31" t="s">
        <v>2</v>
      </c>
      <c r="D10" s="32" t="s">
        <v>3</v>
      </c>
      <c r="E10" s="89" t="s">
        <v>26</v>
      </c>
      <c r="F10" s="89" t="s">
        <v>4</v>
      </c>
      <c r="G10" s="32" t="s">
        <v>5</v>
      </c>
      <c r="H10" s="32"/>
      <c r="I10" s="32"/>
      <c r="J10" s="32"/>
      <c r="K10" s="32"/>
      <c r="L10" s="32"/>
      <c r="M10" s="32"/>
      <c r="N10" s="32"/>
      <c r="O10" s="32" t="s">
        <v>6</v>
      </c>
      <c r="P10" s="92"/>
      <c r="Q10" s="93"/>
    </row>
    <row r="11" spans="3:17" ht="27.75" customHeight="1" x14ac:dyDescent="0.3">
      <c r="C11" s="31"/>
      <c r="D11" s="32"/>
      <c r="E11" s="90"/>
      <c r="F11" s="90"/>
      <c r="G11" s="32" t="s">
        <v>7</v>
      </c>
      <c r="H11" s="32" t="s">
        <v>8</v>
      </c>
      <c r="I11" s="32" t="s">
        <v>9</v>
      </c>
      <c r="J11" s="32"/>
      <c r="K11" s="32"/>
      <c r="L11" s="32"/>
      <c r="M11" s="94" t="s">
        <v>10</v>
      </c>
      <c r="N11" s="94"/>
      <c r="O11" s="32"/>
      <c r="P11" s="92"/>
      <c r="Q11" s="93"/>
    </row>
    <row r="12" spans="3:17" ht="31.2" x14ac:dyDescent="0.3">
      <c r="C12" s="31"/>
      <c r="D12" s="32"/>
      <c r="E12" s="91"/>
      <c r="F12" s="91"/>
      <c r="G12" s="32"/>
      <c r="H12" s="32"/>
      <c r="I12" s="19" t="s">
        <v>11</v>
      </c>
      <c r="J12" s="19" t="s">
        <v>12</v>
      </c>
      <c r="K12" s="19" t="s">
        <v>13</v>
      </c>
      <c r="L12" s="19" t="s">
        <v>14</v>
      </c>
      <c r="M12" s="20" t="s">
        <v>15</v>
      </c>
      <c r="N12" s="20" t="s">
        <v>16</v>
      </c>
      <c r="O12" s="32"/>
      <c r="P12" s="92"/>
      <c r="Q12" s="93"/>
    </row>
    <row r="13" spans="3:17" ht="97.5" customHeight="1" x14ac:dyDescent="0.3">
      <c r="C13" s="65" t="s">
        <v>17</v>
      </c>
      <c r="D13" s="79" t="s">
        <v>18</v>
      </c>
      <c r="E13" s="82" t="s">
        <v>27</v>
      </c>
      <c r="F13" s="80" t="s">
        <v>19</v>
      </c>
      <c r="G13" s="83">
        <v>57</v>
      </c>
      <c r="H13" s="80" t="s">
        <v>20</v>
      </c>
      <c r="I13" s="13">
        <v>57</v>
      </c>
      <c r="J13" s="13" t="s">
        <v>21</v>
      </c>
      <c r="K13" s="13" t="s">
        <v>21</v>
      </c>
      <c r="L13" s="13" t="s">
        <v>21</v>
      </c>
      <c r="M13" s="95">
        <f t="shared" ref="M13" si="0">IFERROR(I13/I14,"ND")</f>
        <v>1</v>
      </c>
      <c r="N13" s="41">
        <f>IFERROR(((I13)/G13),"ND")</f>
        <v>1</v>
      </c>
      <c r="O13" s="37" t="s">
        <v>31</v>
      </c>
      <c r="P13" s="37"/>
      <c r="Q13" s="38"/>
    </row>
    <row r="14" spans="3:17" ht="97.5" customHeight="1" x14ac:dyDescent="0.3">
      <c r="C14" s="66"/>
      <c r="D14" s="67"/>
      <c r="E14" s="75"/>
      <c r="F14" s="55"/>
      <c r="G14" s="84"/>
      <c r="H14" s="55"/>
      <c r="I14" s="14">
        <v>57</v>
      </c>
      <c r="J14" s="14">
        <v>57</v>
      </c>
      <c r="K14" s="14">
        <v>57</v>
      </c>
      <c r="L14" s="14">
        <v>57</v>
      </c>
      <c r="M14" s="96"/>
      <c r="N14" s="26"/>
      <c r="O14" s="39"/>
      <c r="P14" s="39"/>
      <c r="Q14" s="40"/>
    </row>
    <row r="15" spans="3:17" ht="106.5" customHeight="1" x14ac:dyDescent="0.3">
      <c r="C15" s="66"/>
      <c r="D15" s="67" t="s">
        <v>22</v>
      </c>
      <c r="E15" s="75" t="s">
        <v>28</v>
      </c>
      <c r="F15" s="55" t="s">
        <v>19</v>
      </c>
      <c r="G15" s="55">
        <v>0.39700000000000002</v>
      </c>
      <c r="H15" s="55" t="s">
        <v>20</v>
      </c>
      <c r="I15" s="14">
        <v>0.39700000000000002</v>
      </c>
      <c r="J15" s="14" t="s">
        <v>21</v>
      </c>
      <c r="K15" s="14" t="s">
        <v>21</v>
      </c>
      <c r="L15" s="14" t="s">
        <v>21</v>
      </c>
      <c r="M15" s="25">
        <f t="shared" ref="M15" si="1">IFERROR(I15/I16,"ND")</f>
        <v>1</v>
      </c>
      <c r="N15" s="26">
        <f>IFERROR(((I15)/G15),"ND")</f>
        <v>1</v>
      </c>
      <c r="O15" s="39" t="s">
        <v>32</v>
      </c>
      <c r="P15" s="39"/>
      <c r="Q15" s="40"/>
    </row>
    <row r="16" spans="3:17" ht="106.5" customHeight="1" x14ac:dyDescent="0.3">
      <c r="C16" s="66"/>
      <c r="D16" s="68"/>
      <c r="E16" s="75"/>
      <c r="F16" s="55"/>
      <c r="G16" s="55"/>
      <c r="H16" s="55"/>
      <c r="I16" s="14">
        <v>0.39700000000000002</v>
      </c>
      <c r="J16" s="14">
        <v>0.39700000000000002</v>
      </c>
      <c r="K16" s="14">
        <v>0.39700000000000002</v>
      </c>
      <c r="L16" s="14">
        <v>0.39700000000000002</v>
      </c>
      <c r="M16" s="25"/>
      <c r="N16" s="26"/>
      <c r="O16" s="39"/>
      <c r="P16" s="39"/>
      <c r="Q16" s="40"/>
    </row>
    <row r="17" spans="3:20" ht="29.25" customHeight="1" x14ac:dyDescent="0.3">
      <c r="C17" s="69" t="s">
        <v>23</v>
      </c>
      <c r="D17" s="71"/>
      <c r="E17" s="71"/>
      <c r="F17" s="71"/>
      <c r="G17" s="71" t="e">
        <f>I18+J18+K18+L18</f>
        <v>#VALUE!</v>
      </c>
      <c r="H17" s="71"/>
      <c r="I17" s="21" t="s">
        <v>21</v>
      </c>
      <c r="J17" s="21" t="s">
        <v>21</v>
      </c>
      <c r="K17" s="21" t="s">
        <v>21</v>
      </c>
      <c r="L17" s="21" t="s">
        <v>21</v>
      </c>
      <c r="M17" s="25" t="str">
        <f>IFERROR(I17/I18,"ND")</f>
        <v>ND</v>
      </c>
      <c r="N17" s="26" t="str">
        <f t="shared" ref="N17" si="2">IFERROR(((I17)/G17),"ND")</f>
        <v>ND</v>
      </c>
      <c r="O17" s="42"/>
      <c r="P17" s="43"/>
      <c r="Q17" s="44"/>
    </row>
    <row r="18" spans="3:20" ht="29.25" customHeight="1" x14ac:dyDescent="0.3">
      <c r="C18" s="70"/>
      <c r="D18" s="72"/>
      <c r="E18" s="72"/>
      <c r="F18" s="72"/>
      <c r="G18" s="72"/>
      <c r="H18" s="72"/>
      <c r="I18" s="22" t="s">
        <v>21</v>
      </c>
      <c r="J18" s="22" t="s">
        <v>21</v>
      </c>
      <c r="K18" s="22" t="s">
        <v>21</v>
      </c>
      <c r="L18" s="22" t="s">
        <v>21</v>
      </c>
      <c r="M18" s="25"/>
      <c r="N18" s="26"/>
      <c r="O18" s="45"/>
      <c r="P18" s="46"/>
      <c r="Q18" s="47"/>
      <c r="T18" s="6"/>
    </row>
    <row r="19" spans="3:20" ht="29.25" customHeight="1" x14ac:dyDescent="0.3">
      <c r="C19" s="61" t="s">
        <v>24</v>
      </c>
      <c r="D19" s="63"/>
      <c r="E19" s="63"/>
      <c r="F19" s="33"/>
      <c r="G19" s="33" t="e">
        <f t="shared" ref="G19" si="3">I20+J20+K20+L20</f>
        <v>#VALUE!</v>
      </c>
      <c r="H19" s="33"/>
      <c r="I19" s="16" t="s">
        <v>21</v>
      </c>
      <c r="J19" s="16" t="s">
        <v>21</v>
      </c>
      <c r="K19" s="16" t="s">
        <v>21</v>
      </c>
      <c r="L19" s="16" t="s">
        <v>21</v>
      </c>
      <c r="M19" s="97" t="str">
        <f t="shared" ref="M19" si="4">IFERROR(I19/I20,"ND")</f>
        <v>ND</v>
      </c>
      <c r="N19" s="98" t="str">
        <f t="shared" ref="N19" si="5">IFERROR(((I19)/G19),"ND")</f>
        <v>ND</v>
      </c>
      <c r="O19" s="48"/>
      <c r="P19" s="49"/>
      <c r="Q19" s="50"/>
    </row>
    <row r="20" spans="3:20" ht="29.25" customHeight="1" x14ac:dyDescent="0.3">
      <c r="C20" s="62"/>
      <c r="D20" s="64"/>
      <c r="E20" s="64"/>
      <c r="F20" s="34"/>
      <c r="G20" s="34"/>
      <c r="H20" s="34"/>
      <c r="I20" s="16" t="s">
        <v>21</v>
      </c>
      <c r="J20" s="16" t="s">
        <v>21</v>
      </c>
      <c r="K20" s="16" t="s">
        <v>21</v>
      </c>
      <c r="L20" s="16" t="s">
        <v>21</v>
      </c>
      <c r="M20" s="97"/>
      <c r="N20" s="98"/>
      <c r="O20" s="51"/>
      <c r="P20" s="52"/>
      <c r="Q20" s="53"/>
    </row>
    <row r="21" spans="3:20" ht="29.25" customHeight="1" x14ac:dyDescent="0.3">
      <c r="C21" s="27" t="s">
        <v>25</v>
      </c>
      <c r="D21" s="29"/>
      <c r="E21" s="29"/>
      <c r="F21" s="55"/>
      <c r="G21" s="56" t="e">
        <f t="shared" ref="G21" si="6">I22+J22+K22+L22</f>
        <v>#VALUE!</v>
      </c>
      <c r="H21" s="55"/>
      <c r="I21" s="15" t="s">
        <v>21</v>
      </c>
      <c r="J21" s="15" t="s">
        <v>21</v>
      </c>
      <c r="K21" s="15" t="s">
        <v>21</v>
      </c>
      <c r="L21" s="15" t="s">
        <v>21</v>
      </c>
      <c r="M21" s="97" t="str">
        <f t="shared" ref="M21" si="7">IFERROR(I21/I22,"ND")</f>
        <v>ND</v>
      </c>
      <c r="N21" s="99" t="str">
        <f t="shared" ref="N21" si="8">IFERROR(((I21)/G21),"ND")</f>
        <v>ND</v>
      </c>
      <c r="O21" s="58"/>
      <c r="P21" s="58"/>
      <c r="Q21" s="59"/>
    </row>
    <row r="22" spans="3:20" ht="29.25" customHeight="1" x14ac:dyDescent="0.3">
      <c r="C22" s="54"/>
      <c r="D22" s="55"/>
      <c r="E22" s="29"/>
      <c r="F22" s="55"/>
      <c r="G22" s="57"/>
      <c r="H22" s="55"/>
      <c r="I22" s="15" t="s">
        <v>21</v>
      </c>
      <c r="J22" s="15" t="s">
        <v>21</v>
      </c>
      <c r="K22" s="15" t="s">
        <v>21</v>
      </c>
      <c r="L22" s="15" t="s">
        <v>21</v>
      </c>
      <c r="M22" s="97"/>
      <c r="N22" s="99"/>
      <c r="O22" s="60"/>
      <c r="P22" s="60"/>
      <c r="Q22" s="59"/>
    </row>
    <row r="23" spans="3:20" ht="29.25" customHeight="1" x14ac:dyDescent="0.3">
      <c r="C23" s="27" t="s">
        <v>25</v>
      </c>
      <c r="D23" s="29"/>
      <c r="E23" s="29"/>
      <c r="F23" s="55"/>
      <c r="G23" s="56" t="e">
        <f t="shared" ref="G23" si="9">I24+J24+K24+L24</f>
        <v>#VALUE!</v>
      </c>
      <c r="H23" s="29"/>
      <c r="I23" s="15" t="s">
        <v>21</v>
      </c>
      <c r="J23" s="15" t="s">
        <v>21</v>
      </c>
      <c r="K23" s="15" t="s">
        <v>21</v>
      </c>
      <c r="L23" s="15" t="s">
        <v>21</v>
      </c>
      <c r="M23" s="25" t="str">
        <f t="shared" ref="M23" si="10">IFERROR(I23/I24,"ND")</f>
        <v>ND</v>
      </c>
      <c r="N23" s="26" t="str">
        <f t="shared" ref="N23" si="11">IFERROR(((I23)/G23),"ND")</f>
        <v>ND</v>
      </c>
      <c r="O23" s="75"/>
      <c r="P23" s="75"/>
      <c r="Q23" s="76"/>
    </row>
    <row r="24" spans="3:20" ht="29.25" customHeight="1" thickBot="1" x14ac:dyDescent="0.35">
      <c r="C24" s="28"/>
      <c r="D24" s="30"/>
      <c r="E24" s="30"/>
      <c r="F24" s="73"/>
      <c r="G24" s="85"/>
      <c r="H24" s="73"/>
      <c r="I24" s="17" t="s">
        <v>21</v>
      </c>
      <c r="J24" s="17" t="s">
        <v>21</v>
      </c>
      <c r="K24" s="17" t="s">
        <v>21</v>
      </c>
      <c r="L24" s="17" t="s">
        <v>21</v>
      </c>
      <c r="M24" s="74"/>
      <c r="N24" s="81"/>
      <c r="O24" s="77"/>
      <c r="P24" s="77"/>
      <c r="Q24" s="78"/>
    </row>
  </sheetData>
  <mergeCells count="67">
    <mergeCell ref="D9:Q9"/>
    <mergeCell ref="G15:G16"/>
    <mergeCell ref="H15:H16"/>
    <mergeCell ref="E15:E16"/>
    <mergeCell ref="E10:E12"/>
    <mergeCell ref="F10:F12"/>
    <mergeCell ref="M13:M14"/>
    <mergeCell ref="O10:Q12"/>
    <mergeCell ref="G11:G12"/>
    <mergeCell ref="H11:H12"/>
    <mergeCell ref="I11:L11"/>
    <mergeCell ref="M11:N11"/>
    <mergeCell ref="O15:Q16"/>
    <mergeCell ref="H23:H24"/>
    <mergeCell ref="M23:M24"/>
    <mergeCell ref="O23:Q24"/>
    <mergeCell ref="D13:D14"/>
    <mergeCell ref="F13:F14"/>
    <mergeCell ref="H13:H14"/>
    <mergeCell ref="N23:N24"/>
    <mergeCell ref="G17:G18"/>
    <mergeCell ref="H17:H18"/>
    <mergeCell ref="E19:E20"/>
    <mergeCell ref="E21:E22"/>
    <mergeCell ref="E23:E24"/>
    <mergeCell ref="E13:E14"/>
    <mergeCell ref="G13:G14"/>
    <mergeCell ref="F23:F24"/>
    <mergeCell ref="G23:G24"/>
    <mergeCell ref="C13:C16"/>
    <mergeCell ref="D15:D16"/>
    <mergeCell ref="F15:F16"/>
    <mergeCell ref="C17:C18"/>
    <mergeCell ref="D17:D18"/>
    <mergeCell ref="F17:F18"/>
    <mergeCell ref="E17:E18"/>
    <mergeCell ref="N19:N20"/>
    <mergeCell ref="O19:Q20"/>
    <mergeCell ref="C21:C22"/>
    <mergeCell ref="D21:D22"/>
    <mergeCell ref="F21:F22"/>
    <mergeCell ref="G21:G22"/>
    <mergeCell ref="H21:H22"/>
    <mergeCell ref="M21:M22"/>
    <mergeCell ref="N21:N22"/>
    <mergeCell ref="O21:Q22"/>
    <mergeCell ref="C19:C20"/>
    <mergeCell ref="D19:D20"/>
    <mergeCell ref="F19:F20"/>
    <mergeCell ref="G19:G20"/>
    <mergeCell ref="M19:M20"/>
    <mergeCell ref="D4:Q4"/>
    <mergeCell ref="D5:Q5"/>
    <mergeCell ref="M15:M16"/>
    <mergeCell ref="N15:N16"/>
    <mergeCell ref="C23:C24"/>
    <mergeCell ref="D23:D24"/>
    <mergeCell ref="C10:C12"/>
    <mergeCell ref="D10:D12"/>
    <mergeCell ref="G10:N10"/>
    <mergeCell ref="H19:H20"/>
    <mergeCell ref="D6:Q6"/>
    <mergeCell ref="O13:Q14"/>
    <mergeCell ref="M17:M18"/>
    <mergeCell ref="N17:N18"/>
    <mergeCell ref="N13:N14"/>
    <mergeCell ref="O17:Q18"/>
  </mergeCells>
  <conditionalFormatting sqref="M13:N24">
    <cfRule type="containsText" dxfId="4" priority="1" operator="containsText" text="ND">
      <formula>NOT(ISERROR(SEARCH("ND",M13)))</formula>
    </cfRule>
    <cfRule type="cellIs" dxfId="0" priority="2" operator="between">
      <formula>0.7</formula>
      <formula>1.2</formula>
    </cfRule>
    <cfRule type="cellIs" dxfId="1" priority="3" operator="between">
      <formula>0.5</formula>
      <formula>0.7</formula>
    </cfRule>
    <cfRule type="cellIs" dxfId="2" priority="4" operator="lessThan">
      <formula>0.5</formula>
    </cfRule>
    <cfRule type="cellIs" dxfId="3" priority="5" operator="greaterThan">
      <formula>1.2</formula>
    </cfRule>
  </conditionalFormatting>
  <pageMargins left="0.98425196850393704" right="0" top="0.98425196850393704" bottom="0.98425196850393704" header="0.51181102362204722" footer="0.51181102362204722"/>
  <pageSetup paperSize="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CEDULA 1TR23 E2</vt:lpstr>
      <vt:lpstr>'CEDULA 1TR23 E2'!Área_de_impresión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DPM</dc:creator>
  <cp:keywords/>
  <dc:description/>
  <cp:lastModifiedBy>Jessica Silveyra</cp:lastModifiedBy>
  <cp:revision/>
  <dcterms:created xsi:type="dcterms:W3CDTF">2021-01-05T20:46:07Z</dcterms:created>
  <dcterms:modified xsi:type="dcterms:W3CDTF">2023-03-31T18:11:06Z</dcterms:modified>
  <cp:category/>
  <cp:contentStatus/>
</cp:coreProperties>
</file>